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 activeTab="1"/>
  </bookViews>
  <sheets>
    <sheet name="Ресурсная смета 14 граф" sheetId="1" r:id="rId1"/>
    <sheet name="титул" sheetId="3" r:id="rId2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45621"/>
</workbook>
</file>

<file path=xl/calcChain.xml><?xml version="1.0" encoding="utf-8"?>
<calcChain xmlns="http://schemas.openxmlformats.org/spreadsheetml/2006/main">
  <c r="L19" i="3" l="1"/>
  <c r="L22" i="3"/>
  <c r="A15" i="3" l="1"/>
</calcChain>
</file>

<file path=xl/sharedStrings.xml><?xml version="1.0" encoding="utf-8"?>
<sst xmlns="http://schemas.openxmlformats.org/spreadsheetml/2006/main" count="126" uniqueCount="100">
  <si>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</si>
  <si>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</si>
  <si>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</si>
  <si>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</si>
  <si>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</si>
  <si>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</si>
  <si>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</si>
  <si>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</si>
  <si>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</si>
  <si>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</si>
  <si>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</si>
  <si>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</si>
  <si>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</si>
  <si>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</si>
  <si>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</si>
  <si>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</si>
  <si>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</si>
  <si>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</si>
  <si>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</si>
  <si>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</si>
  <si>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</si>
  <si>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</si>
  <si>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</si>
  <si>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</si>
  <si>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2014 г.</t>
  </si>
  <si>
    <t>"______ " _______________2014 г.</t>
  </si>
  <si>
    <t xml:space="preserve">                                       Раздел 1. Пусконаладочные работы</t>
  </si>
  <si>
    <t>ГЭСНп03-02-068-01</t>
  </si>
  <si>
    <t>Установка с номинальной подачей по воздуху до 10 тыс.м3/ч при количестве однотипных установок в машинном зале: 1</t>
  </si>
  <si>
    <t>1 установка</t>
  </si>
  <si>
    <t>Ведущий инженер</t>
  </si>
  <si>
    <t>чел.час</t>
  </si>
  <si>
    <t>Инженер по наладке и испытаниям, категория I</t>
  </si>
  <si>
    <t>Инженер по наладке и испытаниям, категория II</t>
  </si>
  <si>
    <t>Техник по наладке и испытаниям, категория I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</si>
  <si>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</si>
  <si>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</si>
  <si>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</si>
  <si>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Пусконаладочные работы</t>
  </si>
  <si>
    <t>ИТОГИ ПО СМЕТЕ:</t>
  </si>
  <si>
    <t>Итого прямые затраты по смете в текущих ценах</t>
  </si>
  <si>
    <t>Итоги по смете:</t>
  </si>
  <si>
    <t xml:space="preserve">  Пусконаладочные работы: 'под нагрузкой' - 100% (не относятся к пусконаладочным и выполняются на действующих предприиятиях по отдельному договору с заказчиком):</t>
  </si>
  <si>
    <t xml:space="preserve">    Итого Поз. 1</t>
  </si>
  <si>
    <t xml:space="preserve">    Накладные расходы 60%*0.85 ФОТ (от 7 675,02)</t>
  </si>
  <si>
    <t xml:space="preserve">    Сметная прибыль 30%*0.8 ФОТ (от 7 675,02)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</si>
  <si>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</si>
  <si>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</si>
  <si>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</si>
  <si>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</si>
  <si>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</si>
  <si>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</si>
  <si>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</si>
  <si>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___________________________13,431</t>
  </si>
  <si>
    <t>тыс. руб.</t>
  </si>
  <si>
    <t>___________________________7,675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</si>
  <si>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</si>
  <si>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</si>
  <si>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</si>
  <si>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</t>
  </si>
  <si>
    <t>Сметная стоимость прочих _______________________________________________________________________________________________</t>
  </si>
  <si>
    <t>ООО"Медсервис"</t>
  </si>
  <si>
    <t>ЛОКАЛЬНЫЙ РЕСУРСНЫЙ СМЕТНЫЙ РАСЧЕТ  № 60-16</t>
  </si>
  <si>
    <t xml:space="preserve"> ПНР в здании Поликлинника 5-ти этажная, стомотологическое отделение, кабинет КТ(ПНР)</t>
  </si>
  <si>
    <t xml:space="preserve">ВЕДОМОСТЬ РЕСУРСОВ </t>
  </si>
  <si>
    <t>Обосно-
вание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</si>
  <si>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</si>
  <si>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</si>
  <si>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</si>
  <si>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</si>
  <si>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</si>
  <si>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</si>
  <si>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</si>
  <si>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>Всего</t>
  </si>
  <si>
    <t xml:space="preserve">          Ресурсы подрядчика</t>
  </si>
  <si>
    <t xml:space="preserve">                  Трудозатраты</t>
  </si>
  <si>
    <t>10-2-1</t>
  </si>
  <si>
    <t>10-3-1</t>
  </si>
  <si>
    <t>10-3-2</t>
  </si>
  <si>
    <t>10-4-1</t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</si>
  <si>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</si>
  <si>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</si>
  <si>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</si>
  <si>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</si>
  <si>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</si>
  <si>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</si>
  <si>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</si>
  <si>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</si>
  <si>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</si>
  <si>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</si>
  <si>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</si>
  <si>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</si>
  <si>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</si>
  <si>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</si>
  <si>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</si>
  <si>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60-16</t>
  </si>
  <si>
    <t>Ведомость работ №53-16</t>
  </si>
  <si>
    <r>
      <t xml:space="preserve">Основание: </t>
    </r>
    <r>
      <rPr>
        <b/>
        <i/>
        <u/>
        <sz val="11"/>
        <rFont val="Arial"/>
        <family val="2"/>
        <charset val="204"/>
      </rPr>
      <t>Ведомость работ № 53-16</t>
    </r>
  </si>
  <si>
    <t>к договору №__ от "__"____________2016г.</t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</si>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</sst>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b/>
      <i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0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5" fillId="0" borderId="0" xfId="0" applyFont="1" applyBorder="1"/>
    <xf numFmtId="0" fontId="11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indent="8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top"/>
    </xf>
    <xf numFmtId="0" fontId="7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/>
    <xf numFmtId="0" fontId="4" fillId="0" borderId="5" xfId="0" applyFont="1" applyBorder="1" applyAlignment="1">
      <alignment horizontal="center" vertical="top"/>
    </xf>
    <xf numFmtId="49" fontId="13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/>
    </xf>
    <xf numFmtId="0" fontId="14" fillId="0" borderId="5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0" fontId="0" fillId="0" borderId="0" xfId="0"/>
    <xf numFmtId="49" fontId="4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right" vertical="top"/>
    </xf>
    <xf numFmtId="0" fontId="6" fillId="0" borderId="5" xfId="0" applyFont="1" applyBorder="1" applyAlignment="1">
      <alignment horizontal="right" vertical="top" wrapText="1"/>
    </xf>
    <xf numFmtId="0" fontId="2" fillId="0" borderId="0" xfId="1"/>
    <xf numFmtId="0" fontId="2" fillId="0" borderId="0" xfId="1" applyBorder="1"/>
    <xf numFmtId="0" fontId="2" fillId="0" borderId="0" xfId="1" applyAlignment="1"/>
    <xf numFmtId="0" fontId="2" fillId="0" borderId="1" xfId="1" applyBorder="1"/>
    <xf numFmtId="0" fontId="17" fillId="0" borderId="0" xfId="1" applyFont="1" applyBorder="1"/>
    <xf numFmtId="0" fontId="17" fillId="0" borderId="1" xfId="1" applyFont="1" applyBorder="1"/>
    <xf numFmtId="0" fontId="0" fillId="0" borderId="0" xfId="1" applyFont="1"/>
    <xf numFmtId="49" fontId="2" fillId="0" borderId="0" xfId="1" applyNumberFormat="1" applyAlignment="1"/>
    <xf numFmtId="4" fontId="17" fillId="2" borderId="0" xfId="1" applyNumberFormat="1" applyFont="1" applyFill="1" applyBorder="1"/>
    <xf numFmtId="0" fontId="17" fillId="0" borderId="0" xfId="1" applyFont="1"/>
    <xf numFmtId="4" fontId="2" fillId="0" borderId="0" xfId="1" applyNumberFormat="1" applyFont="1"/>
    <xf numFmtId="4" fontId="2" fillId="2" borderId="0" xfId="1" applyNumberFormat="1" applyFont="1" applyFill="1" applyBorder="1"/>
    <xf numFmtId="0" fontId="2" fillId="0" borderId="0" xfId="1" applyBorder="1" applyAlignment="1">
      <alignment horizontal="center"/>
    </xf>
    <xf numFmtId="0" fontId="2" fillId="0" borderId="0" xfId="1" applyBorder="1" applyAlignment="1"/>
    <xf numFmtId="2" fontId="17" fillId="2" borderId="0" xfId="1" applyNumberFormat="1" applyFont="1" applyFill="1" applyBorder="1"/>
    <xf numFmtId="0" fontId="20" fillId="0" borderId="0" xfId="1" applyNumberFormat="1" applyFont="1" applyBorder="1" applyAlignment="1">
      <alignment horizontal="left" vertical="top"/>
    </xf>
    <xf numFmtId="0" fontId="2" fillId="0" borderId="0" xfId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13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/>
    </xf>
    <xf numFmtId="0" fontId="0" fillId="0" borderId="5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 applyBorder="1" applyAlignment="1">
      <alignment horizontal="center" wrapText="1"/>
    </xf>
    <xf numFmtId="0" fontId="1" fillId="0" borderId="0" xfId="1" applyFont="1" applyAlignment="1">
      <alignment horizont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1"/>
  <sheetViews>
    <sheetView showGridLines="0" topLeftCell="A21" zoomScaleNormal="100" zoomScaleSheetLayoutView="75" workbookViewId="0">
      <selection activeCell="C10" sqref="C10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hidden="1" outlineLevel="2" x14ac:dyDescent="0.2">
      <c r="A1" s="1" t="s">
        <v>20</v>
      </c>
      <c r="K1" s="7" t="s">
        <v>21</v>
      </c>
    </row>
    <row r="2" spans="1:14" hidden="1" outlineLevel="1" x14ac:dyDescent="0.2">
      <c r="A2" s="9"/>
      <c r="K2" s="9"/>
    </row>
    <row r="3" spans="1:14" hidden="1" outlineLevel="1" x14ac:dyDescent="0.2">
      <c r="A3" s="9"/>
      <c r="K3" s="9"/>
    </row>
    <row r="4" spans="1:14" hidden="1" outlineLevel="1" x14ac:dyDescent="0.2">
      <c r="A4" s="9" t="s">
        <v>22</v>
      </c>
      <c r="K4" s="9" t="s">
        <v>23</v>
      </c>
    </row>
    <row r="5" spans="1:14" hidden="1" outlineLevel="1" x14ac:dyDescent="0.2">
      <c r="A5" s="2" t="s">
        <v>24</v>
      </c>
      <c r="K5" s="10" t="s">
        <v>25</v>
      </c>
    </row>
    <row r="6" spans="1:14" ht="14.25" customHeight="1" collapsed="1" x14ac:dyDescent="0.2">
      <c r="C6" s="12"/>
      <c r="D6" s="98" t="s">
        <v>61</v>
      </c>
      <c r="E6" s="98"/>
      <c r="F6" s="98"/>
      <c r="G6" s="98"/>
      <c r="H6" s="98"/>
    </row>
    <row r="7" spans="1:14" ht="14.25" x14ac:dyDescent="0.2">
      <c r="D7" s="16"/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62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18</v>
      </c>
      <c r="D12" s="22" t="s">
        <v>63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97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60</v>
      </c>
      <c r="D16" s="30"/>
      <c r="E16" s="31"/>
      <c r="F16" s="93" t="s">
        <v>53</v>
      </c>
      <c r="G16" s="94"/>
      <c r="H16" s="22" t="s">
        <v>54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57</v>
      </c>
      <c r="D17" s="30"/>
      <c r="E17" s="31"/>
      <c r="F17" s="93" t="s">
        <v>55</v>
      </c>
      <c r="G17" s="94"/>
      <c r="H17" s="22" t="s">
        <v>54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58</v>
      </c>
      <c r="D18" s="30"/>
      <c r="E18" s="31"/>
      <c r="F18" s="93" t="s">
        <v>59</v>
      </c>
      <c r="G18" s="94"/>
      <c r="H18" s="22" t="s">
        <v>31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56</v>
      </c>
      <c r="D19" s="6"/>
      <c r="E19" s="6"/>
    </row>
    <row r="22" spans="1:14" ht="12.75" customHeight="1" x14ac:dyDescent="0.2">
      <c r="A22" s="85" t="s">
        <v>3</v>
      </c>
      <c r="B22" s="87" t="s">
        <v>9</v>
      </c>
      <c r="C22" s="85" t="s">
        <v>4</v>
      </c>
      <c r="D22" s="85" t="s">
        <v>5</v>
      </c>
      <c r="E22" s="86" t="s">
        <v>6</v>
      </c>
      <c r="F22" s="86"/>
      <c r="G22" s="86" t="s">
        <v>12</v>
      </c>
      <c r="H22" s="86"/>
      <c r="I22" s="86"/>
      <c r="J22" s="86"/>
      <c r="K22" s="86"/>
      <c r="L22" s="86"/>
      <c r="M22" s="85" t="s">
        <v>17</v>
      </c>
      <c r="N22" s="85" t="s">
        <v>19</v>
      </c>
    </row>
    <row r="23" spans="1:14" ht="13.5" customHeight="1" x14ac:dyDescent="0.2">
      <c r="A23" s="85"/>
      <c r="B23" s="87"/>
      <c r="C23" s="85"/>
      <c r="D23" s="85"/>
      <c r="E23" s="86" t="s">
        <v>13</v>
      </c>
      <c r="F23" s="86" t="s">
        <v>14</v>
      </c>
      <c r="G23" s="86" t="s">
        <v>13</v>
      </c>
      <c r="H23" s="86" t="s">
        <v>15</v>
      </c>
      <c r="I23" s="85" t="s">
        <v>8</v>
      </c>
      <c r="J23" s="85"/>
      <c r="K23" s="85"/>
      <c r="L23" s="38"/>
      <c r="M23" s="85"/>
      <c r="N23" s="85"/>
    </row>
    <row r="24" spans="1:14" ht="12.75" customHeight="1" x14ac:dyDescent="0.2">
      <c r="A24" s="85"/>
      <c r="B24" s="88"/>
      <c r="C24" s="89"/>
      <c r="D24" s="85"/>
      <c r="E24" s="86"/>
      <c r="F24" s="86"/>
      <c r="G24" s="86"/>
      <c r="H24" s="86"/>
      <c r="I24" s="35" t="s">
        <v>7</v>
      </c>
      <c r="J24" s="35" t="s">
        <v>10</v>
      </c>
      <c r="K24" s="35" t="s">
        <v>11</v>
      </c>
      <c r="L24" s="35" t="s">
        <v>16</v>
      </c>
      <c r="M24" s="85"/>
      <c r="N24" s="85"/>
    </row>
    <row r="25" spans="1:14" x14ac:dyDescent="0.2">
      <c r="A25" s="52">
        <v>1</v>
      </c>
      <c r="B25" s="37">
        <v>2</v>
      </c>
      <c r="C25" s="52">
        <v>3</v>
      </c>
      <c r="D25" s="36">
        <v>4</v>
      </c>
      <c r="E25" s="53">
        <v>5</v>
      </c>
      <c r="F25" s="53">
        <v>6</v>
      </c>
      <c r="G25" s="36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149999999999999" customHeight="1" x14ac:dyDescent="0.2">
      <c r="A26" s="95" t="s">
        <v>26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  <row r="27" spans="1:14" ht="48" x14ac:dyDescent="0.2">
      <c r="A27" s="39">
        <v>1</v>
      </c>
      <c r="B27" s="40" t="s">
        <v>27</v>
      </c>
      <c r="C27" s="41" t="s">
        <v>28</v>
      </c>
      <c r="D27" s="42" t="s">
        <v>29</v>
      </c>
      <c r="E27" s="43"/>
      <c r="F27" s="44">
        <v>1</v>
      </c>
      <c r="G27" s="44">
        <v>7675.02</v>
      </c>
      <c r="H27" s="44">
        <v>7675.02</v>
      </c>
      <c r="I27" s="44">
        <v>7675.02</v>
      </c>
      <c r="J27" s="44"/>
      <c r="K27" s="44"/>
      <c r="L27" s="44"/>
      <c r="M27" s="44">
        <v>75</v>
      </c>
      <c r="N27" s="44"/>
    </row>
    <row r="28" spans="1:14" outlineLevel="1" x14ac:dyDescent="0.2">
      <c r="A28" s="39"/>
      <c r="B28" s="45"/>
      <c r="C28" s="46" t="s">
        <v>30</v>
      </c>
      <c r="D28" s="47" t="s">
        <v>31</v>
      </c>
      <c r="E28" s="48">
        <v>7.5</v>
      </c>
      <c r="F28" s="49">
        <v>7.5</v>
      </c>
      <c r="G28" s="49">
        <v>129.52000000000001</v>
      </c>
      <c r="H28" s="49">
        <v>971.4</v>
      </c>
      <c r="I28" s="49">
        <v>971.4</v>
      </c>
      <c r="J28" s="44"/>
      <c r="K28" s="44"/>
      <c r="L28" s="44"/>
      <c r="M28" s="44"/>
      <c r="N28" s="44"/>
    </row>
    <row r="29" spans="1:14" ht="22.5" outlineLevel="1" x14ac:dyDescent="0.2">
      <c r="A29" s="39"/>
      <c r="B29" s="45"/>
      <c r="C29" s="46" t="s">
        <v>32</v>
      </c>
      <c r="D29" s="47" t="s">
        <v>31</v>
      </c>
      <c r="E29" s="48">
        <v>18.75</v>
      </c>
      <c r="F29" s="49">
        <v>18.75</v>
      </c>
      <c r="G29" s="49">
        <v>116.58</v>
      </c>
      <c r="H29" s="49">
        <v>2185.88</v>
      </c>
      <c r="I29" s="49">
        <v>2185.88</v>
      </c>
      <c r="J29" s="44"/>
      <c r="K29" s="44"/>
      <c r="L29" s="44"/>
      <c r="M29" s="44"/>
      <c r="N29" s="44"/>
    </row>
    <row r="30" spans="1:14" ht="22.5" outlineLevel="1" x14ac:dyDescent="0.2">
      <c r="A30" s="39"/>
      <c r="B30" s="45"/>
      <c r="C30" s="46" t="s">
        <v>33</v>
      </c>
      <c r="D30" s="47" t="s">
        <v>31</v>
      </c>
      <c r="E30" s="48">
        <v>18.75</v>
      </c>
      <c r="F30" s="49">
        <v>18.75</v>
      </c>
      <c r="G30" s="49">
        <v>104.93</v>
      </c>
      <c r="H30" s="49">
        <v>1967.44</v>
      </c>
      <c r="I30" s="49">
        <v>1967.44</v>
      </c>
      <c r="J30" s="44"/>
      <c r="K30" s="44"/>
      <c r="L30" s="44"/>
      <c r="M30" s="44"/>
      <c r="N30" s="44"/>
    </row>
    <row r="31" spans="1:14" ht="22.5" outlineLevel="1" x14ac:dyDescent="0.2">
      <c r="A31" s="39"/>
      <c r="B31" s="45"/>
      <c r="C31" s="46" t="s">
        <v>34</v>
      </c>
      <c r="D31" s="47" t="s">
        <v>31</v>
      </c>
      <c r="E31" s="48">
        <v>30</v>
      </c>
      <c r="F31" s="49">
        <v>30</v>
      </c>
      <c r="G31" s="49">
        <v>85.01</v>
      </c>
      <c r="H31" s="49">
        <v>2550.3000000000002</v>
      </c>
      <c r="I31" s="49">
        <v>2550.3000000000002</v>
      </c>
      <c r="J31" s="44"/>
      <c r="K31" s="44"/>
      <c r="L31" s="44"/>
      <c r="M31" s="44"/>
      <c r="N31" s="44"/>
    </row>
    <row r="32" spans="1:14" x14ac:dyDescent="0.2">
      <c r="A32" s="90" t="s">
        <v>35</v>
      </c>
      <c r="B32" s="91"/>
      <c r="C32" s="91"/>
      <c r="D32" s="91"/>
      <c r="E32" s="91"/>
      <c r="F32" s="91"/>
      <c r="G32" s="91"/>
      <c r="H32" s="50">
        <v>7675.02</v>
      </c>
      <c r="I32" s="50">
        <v>7675.02</v>
      </c>
      <c r="J32" s="44"/>
      <c r="K32" s="44"/>
      <c r="L32" s="44"/>
      <c r="M32" s="50">
        <v>75</v>
      </c>
      <c r="N32" s="44"/>
    </row>
    <row r="33" spans="1:14" x14ac:dyDescent="0.2">
      <c r="A33" s="90" t="s">
        <v>36</v>
      </c>
      <c r="B33" s="91"/>
      <c r="C33" s="91"/>
      <c r="D33" s="91"/>
      <c r="E33" s="91"/>
      <c r="F33" s="91"/>
      <c r="G33" s="91"/>
      <c r="H33" s="50">
        <v>3914.26</v>
      </c>
      <c r="I33" s="44"/>
      <c r="J33" s="44"/>
      <c r="K33" s="44"/>
      <c r="L33" s="44"/>
      <c r="M33" s="44"/>
      <c r="N33" s="44"/>
    </row>
    <row r="34" spans="1:14" x14ac:dyDescent="0.2">
      <c r="A34" s="90" t="s">
        <v>37</v>
      </c>
      <c r="B34" s="91"/>
      <c r="C34" s="91"/>
      <c r="D34" s="91"/>
      <c r="E34" s="91"/>
      <c r="F34" s="91"/>
      <c r="G34" s="91"/>
      <c r="H34" s="50">
        <v>1842</v>
      </c>
      <c r="I34" s="44"/>
      <c r="J34" s="44"/>
      <c r="K34" s="44"/>
      <c r="L34" s="44"/>
      <c r="M34" s="44"/>
      <c r="N34" s="44"/>
    </row>
    <row r="35" spans="1:14" x14ac:dyDescent="0.2">
      <c r="A35" s="92" t="s">
        <v>38</v>
      </c>
      <c r="B35" s="91"/>
      <c r="C35" s="91"/>
      <c r="D35" s="91"/>
      <c r="E35" s="91"/>
      <c r="F35" s="91"/>
      <c r="G35" s="91"/>
      <c r="H35" s="51">
        <v>13431.28</v>
      </c>
      <c r="I35" s="44"/>
      <c r="J35" s="44"/>
      <c r="K35" s="44"/>
      <c r="L35" s="44"/>
      <c r="M35" s="51">
        <v>75</v>
      </c>
      <c r="N35" s="44"/>
    </row>
    <row r="36" spans="1:14" x14ac:dyDescent="0.2">
      <c r="A36" s="96" t="s">
        <v>39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14" x14ac:dyDescent="0.2">
      <c r="A37" s="90" t="s">
        <v>40</v>
      </c>
      <c r="B37" s="91"/>
      <c r="C37" s="91"/>
      <c r="D37" s="91"/>
      <c r="E37" s="91"/>
      <c r="F37" s="91"/>
      <c r="G37" s="91"/>
      <c r="H37" s="50">
        <v>7675.02</v>
      </c>
      <c r="I37" s="50">
        <v>7675.02</v>
      </c>
      <c r="J37" s="44"/>
      <c r="K37" s="44"/>
      <c r="L37" s="44"/>
      <c r="M37" s="50">
        <v>75</v>
      </c>
      <c r="N37" s="44"/>
    </row>
    <row r="38" spans="1:14" x14ac:dyDescent="0.2">
      <c r="A38" s="90" t="s">
        <v>36</v>
      </c>
      <c r="B38" s="91"/>
      <c r="C38" s="91"/>
      <c r="D38" s="91"/>
      <c r="E38" s="91"/>
      <c r="F38" s="91"/>
      <c r="G38" s="91"/>
      <c r="H38" s="50">
        <v>3914.26</v>
      </c>
      <c r="I38" s="44"/>
      <c r="J38" s="44"/>
      <c r="K38" s="44"/>
      <c r="L38" s="44"/>
      <c r="M38" s="44"/>
      <c r="N38" s="44"/>
    </row>
    <row r="39" spans="1:14" x14ac:dyDescent="0.2">
      <c r="A39" s="90" t="s">
        <v>37</v>
      </c>
      <c r="B39" s="91"/>
      <c r="C39" s="91"/>
      <c r="D39" s="91"/>
      <c r="E39" s="91"/>
      <c r="F39" s="91"/>
      <c r="G39" s="91"/>
      <c r="H39" s="50">
        <v>1842</v>
      </c>
      <c r="I39" s="44"/>
      <c r="J39" s="44"/>
      <c r="K39" s="44"/>
      <c r="L39" s="44"/>
      <c r="M39" s="44"/>
      <c r="N39" s="44"/>
    </row>
    <row r="40" spans="1:14" x14ac:dyDescent="0.2">
      <c r="A40" s="92" t="s">
        <v>41</v>
      </c>
      <c r="B40" s="91"/>
      <c r="C40" s="91"/>
      <c r="D40" s="91"/>
      <c r="E40" s="91"/>
      <c r="F40" s="91"/>
      <c r="G40" s="91"/>
      <c r="H40" s="44"/>
      <c r="I40" s="44"/>
      <c r="J40" s="44"/>
      <c r="K40" s="44"/>
      <c r="L40" s="44"/>
      <c r="M40" s="44"/>
      <c r="N40" s="44"/>
    </row>
    <row r="41" spans="1:14" ht="26.1" customHeight="1" x14ac:dyDescent="0.2">
      <c r="A41" s="90" t="s">
        <v>42</v>
      </c>
      <c r="B41" s="91"/>
      <c r="C41" s="91"/>
      <c r="D41" s="91"/>
      <c r="E41" s="91"/>
      <c r="F41" s="91"/>
      <c r="G41" s="91"/>
      <c r="H41" s="44"/>
      <c r="I41" s="44"/>
      <c r="J41" s="44"/>
      <c r="K41" s="44"/>
      <c r="L41" s="44"/>
      <c r="M41" s="44"/>
      <c r="N41" s="44"/>
    </row>
    <row r="42" spans="1:14" x14ac:dyDescent="0.2">
      <c r="A42" s="90" t="s">
        <v>43</v>
      </c>
      <c r="B42" s="91"/>
      <c r="C42" s="91"/>
      <c r="D42" s="91"/>
      <c r="E42" s="91"/>
      <c r="F42" s="91"/>
      <c r="G42" s="91"/>
      <c r="H42" s="50">
        <v>7675.02</v>
      </c>
      <c r="I42" s="50">
        <v>7675.02</v>
      </c>
      <c r="J42" s="44"/>
      <c r="K42" s="44"/>
      <c r="L42" s="44"/>
      <c r="M42" s="50">
        <v>75</v>
      </c>
      <c r="N42" s="44"/>
    </row>
    <row r="43" spans="1:14" x14ac:dyDescent="0.2">
      <c r="A43" s="90" t="s">
        <v>44</v>
      </c>
      <c r="B43" s="91"/>
      <c r="C43" s="91"/>
      <c r="D43" s="91"/>
      <c r="E43" s="91"/>
      <c r="F43" s="91"/>
      <c r="G43" s="91"/>
      <c r="H43" s="50">
        <v>3914.26</v>
      </c>
      <c r="I43" s="44"/>
      <c r="J43" s="44"/>
      <c r="K43" s="44"/>
      <c r="L43" s="44"/>
      <c r="M43" s="44"/>
      <c r="N43" s="44"/>
    </row>
    <row r="44" spans="1:14" x14ac:dyDescent="0.2">
      <c r="A44" s="90" t="s">
        <v>45</v>
      </c>
      <c r="B44" s="91"/>
      <c r="C44" s="91"/>
      <c r="D44" s="91"/>
      <c r="E44" s="91"/>
      <c r="F44" s="91"/>
      <c r="G44" s="91"/>
      <c r="H44" s="50">
        <v>1842</v>
      </c>
      <c r="I44" s="44"/>
      <c r="J44" s="44"/>
      <c r="K44" s="44"/>
      <c r="L44" s="44"/>
      <c r="M44" s="44"/>
      <c r="N44" s="44"/>
    </row>
    <row r="45" spans="1:14" x14ac:dyDescent="0.2">
      <c r="A45" s="90" t="s">
        <v>46</v>
      </c>
      <c r="B45" s="91"/>
      <c r="C45" s="91"/>
      <c r="D45" s="91"/>
      <c r="E45" s="91"/>
      <c r="F45" s="91"/>
      <c r="G45" s="91"/>
      <c r="H45" s="50">
        <v>13431.28</v>
      </c>
      <c r="I45" s="44"/>
      <c r="J45" s="44"/>
      <c r="K45" s="44"/>
      <c r="L45" s="44"/>
      <c r="M45" s="50">
        <v>75</v>
      </c>
      <c r="N45" s="44"/>
    </row>
    <row r="46" spans="1:14" x14ac:dyDescent="0.2">
      <c r="A46" s="90" t="s">
        <v>47</v>
      </c>
      <c r="B46" s="91"/>
      <c r="C46" s="91"/>
      <c r="D46" s="91"/>
      <c r="E46" s="91"/>
      <c r="F46" s="91"/>
      <c r="G46" s="91"/>
      <c r="H46" s="50">
        <v>13431.28</v>
      </c>
      <c r="I46" s="44"/>
      <c r="J46" s="44"/>
      <c r="K46" s="44"/>
      <c r="L46" s="44"/>
      <c r="M46" s="50">
        <v>75</v>
      </c>
      <c r="N46" s="44"/>
    </row>
    <row r="47" spans="1:14" x14ac:dyDescent="0.2">
      <c r="A47" s="90" t="s">
        <v>48</v>
      </c>
      <c r="B47" s="91"/>
      <c r="C47" s="91"/>
      <c r="D47" s="91"/>
      <c r="E47" s="91"/>
      <c r="F47" s="91"/>
      <c r="G47" s="91"/>
      <c r="H47" s="44"/>
      <c r="I47" s="44"/>
      <c r="J47" s="44"/>
      <c r="K47" s="44"/>
      <c r="L47" s="44"/>
      <c r="M47" s="44"/>
      <c r="N47" s="44"/>
    </row>
    <row r="48" spans="1:14" x14ac:dyDescent="0.2">
      <c r="A48" s="90" t="s">
        <v>49</v>
      </c>
      <c r="B48" s="91"/>
      <c r="C48" s="91"/>
      <c r="D48" s="91"/>
      <c r="E48" s="91"/>
      <c r="F48" s="91"/>
      <c r="G48" s="91"/>
      <c r="H48" s="50">
        <v>7675.02</v>
      </c>
      <c r="I48" s="44"/>
      <c r="J48" s="44"/>
      <c r="K48" s="44"/>
      <c r="L48" s="44"/>
      <c r="M48" s="44"/>
      <c r="N48" s="44"/>
    </row>
    <row r="49" spans="1:14" x14ac:dyDescent="0.2">
      <c r="A49" s="90" t="s">
        <v>50</v>
      </c>
      <c r="B49" s="91"/>
      <c r="C49" s="91"/>
      <c r="D49" s="91"/>
      <c r="E49" s="91"/>
      <c r="F49" s="91"/>
      <c r="G49" s="91"/>
      <c r="H49" s="50">
        <v>3914.26</v>
      </c>
      <c r="I49" s="44"/>
      <c r="J49" s="44"/>
      <c r="K49" s="44"/>
      <c r="L49" s="44"/>
      <c r="M49" s="44"/>
      <c r="N49" s="44"/>
    </row>
    <row r="50" spans="1:14" x14ac:dyDescent="0.2">
      <c r="A50" s="90" t="s">
        <v>51</v>
      </c>
      <c r="B50" s="91"/>
      <c r="C50" s="91"/>
      <c r="D50" s="91"/>
      <c r="E50" s="91"/>
      <c r="F50" s="91"/>
      <c r="G50" s="91"/>
      <c r="H50" s="50">
        <v>1842</v>
      </c>
      <c r="I50" s="44"/>
      <c r="J50" s="44"/>
      <c r="K50" s="44"/>
      <c r="L50" s="44"/>
      <c r="M50" s="44"/>
      <c r="N50" s="44"/>
    </row>
    <row r="51" spans="1:14" x14ac:dyDescent="0.2">
      <c r="A51" s="92" t="s">
        <v>52</v>
      </c>
      <c r="B51" s="91"/>
      <c r="C51" s="91"/>
      <c r="D51" s="91"/>
      <c r="E51" s="91"/>
      <c r="F51" s="91"/>
      <c r="G51" s="91"/>
      <c r="H51" s="51">
        <v>13431.28</v>
      </c>
      <c r="I51" s="44"/>
      <c r="J51" s="44"/>
      <c r="K51" s="44"/>
      <c r="L51" s="44"/>
      <c r="M51" s="51">
        <v>75</v>
      </c>
      <c r="N51" s="44"/>
    </row>
    <row r="52" spans="1:14" ht="15.75" x14ac:dyDescent="0.2">
      <c r="A52" s="55"/>
      <c r="B52" s="56"/>
      <c r="C52" s="55"/>
      <c r="D52" s="57" t="s">
        <v>64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</row>
    <row r="53" spans="1:14" x14ac:dyDescent="0.2">
      <c r="A53" s="107" t="s">
        <v>3</v>
      </c>
      <c r="B53" s="109" t="s">
        <v>65</v>
      </c>
      <c r="C53" s="107" t="s">
        <v>4</v>
      </c>
      <c r="D53" s="107" t="s">
        <v>5</v>
      </c>
      <c r="E53" s="102" t="s">
        <v>66</v>
      </c>
      <c r="F53" s="104" t="s">
        <v>67</v>
      </c>
      <c r="G53" s="105"/>
      <c r="H53" s="105"/>
      <c r="I53" s="106"/>
      <c r="J53" s="104" t="s">
        <v>68</v>
      </c>
      <c r="K53" s="105"/>
      <c r="L53" s="105"/>
      <c r="M53" s="106"/>
      <c r="N53" s="102" t="s">
        <v>69</v>
      </c>
    </row>
    <row r="54" spans="1:14" ht="51" x14ac:dyDescent="0.2">
      <c r="A54" s="108"/>
      <c r="B54" s="110"/>
      <c r="C54" s="103"/>
      <c r="D54" s="103"/>
      <c r="E54" s="103"/>
      <c r="F54" s="58" t="s">
        <v>70</v>
      </c>
      <c r="G54" s="59" t="s">
        <v>71</v>
      </c>
      <c r="H54" s="58" t="s">
        <v>72</v>
      </c>
      <c r="I54" s="58" t="s">
        <v>73</v>
      </c>
      <c r="J54" s="58" t="s">
        <v>70</v>
      </c>
      <c r="K54" s="59" t="s">
        <v>71</v>
      </c>
      <c r="L54" s="58" t="s">
        <v>72</v>
      </c>
      <c r="M54" s="58" t="s">
        <v>73</v>
      </c>
      <c r="N54" s="103"/>
    </row>
    <row r="55" spans="1:14" x14ac:dyDescent="0.2">
      <c r="A55" s="60">
        <v>1</v>
      </c>
      <c r="B55" s="61">
        <v>2</v>
      </c>
      <c r="C55" s="60">
        <v>3</v>
      </c>
      <c r="D55" s="60">
        <v>4</v>
      </c>
      <c r="E55" s="60">
        <v>5</v>
      </c>
      <c r="F55" s="60">
        <v>6</v>
      </c>
      <c r="G55" s="60">
        <v>7</v>
      </c>
      <c r="H55" s="60">
        <v>8</v>
      </c>
      <c r="I55" s="60">
        <v>9</v>
      </c>
      <c r="J55" s="60">
        <v>10</v>
      </c>
      <c r="K55" s="60">
        <v>11</v>
      </c>
      <c r="L55" s="60">
        <v>12</v>
      </c>
      <c r="M55" s="60">
        <v>13</v>
      </c>
      <c r="N55" s="60">
        <v>14</v>
      </c>
    </row>
    <row r="56" spans="1:14" x14ac:dyDescent="0.2">
      <c r="A56" s="99" t="s">
        <v>74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</row>
    <row r="57" spans="1:14" x14ac:dyDescent="0.2">
      <c r="A57" s="101" t="s">
        <v>75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</row>
    <row r="58" spans="1:14" x14ac:dyDescent="0.2">
      <c r="A58" s="62">
        <v>1</v>
      </c>
      <c r="B58" s="63" t="s">
        <v>76</v>
      </c>
      <c r="C58" s="64" t="s">
        <v>30</v>
      </c>
      <c r="D58" s="65" t="s">
        <v>31</v>
      </c>
      <c r="E58" s="66">
        <v>7.5</v>
      </c>
      <c r="F58" s="66"/>
      <c r="G58" s="66"/>
      <c r="H58" s="66"/>
      <c r="I58" s="67"/>
      <c r="J58" s="66">
        <v>129.52000000000001</v>
      </c>
      <c r="K58" s="66"/>
      <c r="L58" s="66"/>
      <c r="M58" s="66">
        <v>971.4</v>
      </c>
      <c r="N58" s="66"/>
    </row>
    <row r="59" spans="1:14" ht="25.5" x14ac:dyDescent="0.2">
      <c r="A59" s="62">
        <v>2</v>
      </c>
      <c r="B59" s="63" t="s">
        <v>77</v>
      </c>
      <c r="C59" s="64" t="s">
        <v>32</v>
      </c>
      <c r="D59" s="65" t="s">
        <v>31</v>
      </c>
      <c r="E59" s="66">
        <v>18.75</v>
      </c>
      <c r="F59" s="66"/>
      <c r="G59" s="66"/>
      <c r="H59" s="66"/>
      <c r="I59" s="67"/>
      <c r="J59" s="66">
        <v>116.58</v>
      </c>
      <c r="K59" s="66"/>
      <c r="L59" s="66"/>
      <c r="M59" s="66">
        <v>2185.88</v>
      </c>
      <c r="N59" s="66"/>
    </row>
    <row r="60" spans="1:14" ht="25.5" x14ac:dyDescent="0.2">
      <c r="A60" s="62">
        <v>3</v>
      </c>
      <c r="B60" s="63" t="s">
        <v>78</v>
      </c>
      <c r="C60" s="64" t="s">
        <v>33</v>
      </c>
      <c r="D60" s="65" t="s">
        <v>31</v>
      </c>
      <c r="E60" s="66">
        <v>18.75</v>
      </c>
      <c r="F60" s="66"/>
      <c r="G60" s="66"/>
      <c r="H60" s="66"/>
      <c r="I60" s="67"/>
      <c r="J60" s="66">
        <v>104.93</v>
      </c>
      <c r="K60" s="66"/>
      <c r="L60" s="66"/>
      <c r="M60" s="66">
        <v>1967.44</v>
      </c>
      <c r="N60" s="66"/>
    </row>
    <row r="61" spans="1:14" ht="25.5" x14ac:dyDescent="0.2">
      <c r="A61" s="62">
        <v>4</v>
      </c>
      <c r="B61" s="63" t="s">
        <v>79</v>
      </c>
      <c r="C61" s="64" t="s">
        <v>34</v>
      </c>
      <c r="D61" s="65" t="s">
        <v>31</v>
      </c>
      <c r="E61" s="66">
        <v>30</v>
      </c>
      <c r="F61" s="66"/>
      <c r="G61" s="66"/>
      <c r="H61" s="66"/>
      <c r="I61" s="67"/>
      <c r="J61" s="66">
        <v>85.01</v>
      </c>
      <c r="K61" s="66"/>
      <c r="L61" s="66"/>
      <c r="M61" s="66">
        <v>2550.3000000000002</v>
      </c>
      <c r="N61" s="66"/>
    </row>
  </sheetData>
  <mergeCells count="48">
    <mergeCell ref="D6:H6"/>
    <mergeCell ref="A56:N56"/>
    <mergeCell ref="A57:N57"/>
    <mergeCell ref="N53:N54"/>
    <mergeCell ref="J53:M53"/>
    <mergeCell ref="E53:E54"/>
    <mergeCell ref="A53:A54"/>
    <mergeCell ref="B53:B54"/>
    <mergeCell ref="D53:D54"/>
    <mergeCell ref="C53:C54"/>
    <mergeCell ref="F53:I53"/>
    <mergeCell ref="A49:G49"/>
    <mergeCell ref="A50:G50"/>
    <mergeCell ref="A51:G51"/>
    <mergeCell ref="F16:G16"/>
    <mergeCell ref="F17:G17"/>
    <mergeCell ref="F18:G18"/>
    <mergeCell ref="A43:G43"/>
    <mergeCell ref="A44:G44"/>
    <mergeCell ref="A45:G45"/>
    <mergeCell ref="A46:G46"/>
    <mergeCell ref="A26:N26"/>
    <mergeCell ref="A32:G32"/>
    <mergeCell ref="A33:G33"/>
    <mergeCell ref="A34:G34"/>
    <mergeCell ref="A35:G35"/>
    <mergeCell ref="A36:N36"/>
    <mergeCell ref="N22:N24"/>
    <mergeCell ref="F23:F24"/>
    <mergeCell ref="E22:F22"/>
    <mergeCell ref="E23:E24"/>
    <mergeCell ref="M22:M24"/>
    <mergeCell ref="A47:G47"/>
    <mergeCell ref="A48:G48"/>
    <mergeCell ref="A37:G37"/>
    <mergeCell ref="A38:G38"/>
    <mergeCell ref="A39:G39"/>
    <mergeCell ref="A40:G40"/>
    <mergeCell ref="A41:G41"/>
    <mergeCell ref="A42:G42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J1" sqref="J1:N1"/>
    </sheetView>
  </sheetViews>
  <sheetFormatPr defaultRowHeight="12.75" x14ac:dyDescent="0.2"/>
  <cols>
    <col min="1" max="16384" width="9.140625" style="55"/>
  </cols>
  <sheetData>
    <row r="1" spans="1:14" x14ac:dyDescent="0.2">
      <c r="J1" s="119" t="s">
        <v>99</v>
      </c>
      <c r="K1" s="119"/>
      <c r="L1" s="119"/>
      <c r="M1" s="119"/>
      <c r="N1" s="119"/>
    </row>
    <row r="2" spans="1:14" x14ac:dyDescent="0.2">
      <c r="J2" s="119" t="s">
        <v>98</v>
      </c>
      <c r="K2" s="119"/>
      <c r="L2" s="119"/>
      <c r="M2" s="119"/>
      <c r="N2" s="119"/>
    </row>
    <row r="4" spans="1:14" ht="15" x14ac:dyDescent="0.25">
      <c r="A4" s="111"/>
      <c r="B4" s="111"/>
      <c r="C4" s="111"/>
      <c r="D4" s="111"/>
      <c r="E4" s="111"/>
      <c r="F4" s="68"/>
      <c r="G4" s="68"/>
      <c r="H4" s="68"/>
      <c r="I4" s="68"/>
      <c r="J4" s="111" t="s">
        <v>80</v>
      </c>
      <c r="K4" s="111"/>
      <c r="L4" s="111"/>
      <c r="M4" s="111"/>
      <c r="N4" s="111"/>
    </row>
    <row r="5" spans="1:14" x14ac:dyDescent="0.2">
      <c r="A5" s="112"/>
      <c r="B5" s="112"/>
      <c r="C5" s="112"/>
      <c r="D5" s="112"/>
      <c r="E5" s="112"/>
      <c r="F5" s="68"/>
      <c r="G5" s="68"/>
      <c r="H5" s="68"/>
      <c r="I5" s="68"/>
      <c r="J5" s="112" t="s">
        <v>81</v>
      </c>
      <c r="K5" s="112"/>
      <c r="L5" s="112"/>
      <c r="M5" s="112"/>
      <c r="N5" s="112"/>
    </row>
    <row r="6" spans="1:14" x14ac:dyDescent="0.2">
      <c r="A6" s="112"/>
      <c r="B6" s="112"/>
      <c r="C6" s="112"/>
      <c r="D6" s="112"/>
      <c r="E6" s="112"/>
      <c r="F6" s="68"/>
      <c r="G6" s="68"/>
      <c r="H6" s="68"/>
      <c r="I6" s="68"/>
      <c r="J6" s="113"/>
      <c r="K6" s="113"/>
      <c r="L6" s="113"/>
      <c r="M6" s="113"/>
      <c r="N6" s="113"/>
    </row>
    <row r="7" spans="1:14" x14ac:dyDescent="0.2">
      <c r="A7" s="69"/>
      <c r="B7" s="69"/>
      <c r="C7" s="69"/>
      <c r="D7" s="69"/>
      <c r="E7" s="69"/>
      <c r="F7" s="70"/>
      <c r="G7" s="68"/>
      <c r="H7" s="68"/>
      <c r="I7" s="68"/>
      <c r="J7" s="69"/>
      <c r="K7" s="68"/>
      <c r="L7" s="68"/>
      <c r="M7" s="68"/>
      <c r="N7" s="68"/>
    </row>
    <row r="8" spans="1:14" x14ac:dyDescent="0.2">
      <c r="A8" s="69"/>
      <c r="B8" s="69"/>
      <c r="C8" s="69"/>
      <c r="D8" s="69"/>
      <c r="E8" s="69"/>
      <c r="F8" s="68"/>
      <c r="G8" s="68"/>
      <c r="H8" s="68"/>
      <c r="I8" s="68"/>
      <c r="J8" s="71"/>
      <c r="K8" s="71"/>
      <c r="L8" s="71"/>
      <c r="M8" s="69" t="s">
        <v>82</v>
      </c>
      <c r="N8" s="68"/>
    </row>
    <row r="9" spans="1:14" x14ac:dyDescent="0.2">
      <c r="A9" s="69"/>
      <c r="B9" s="69"/>
      <c r="C9" s="69"/>
      <c r="D9" s="69"/>
      <c r="E9" s="69"/>
      <c r="F9" s="68"/>
      <c r="G9" s="68"/>
      <c r="H9" s="68"/>
      <c r="I9" s="68"/>
      <c r="J9" s="69"/>
      <c r="K9" s="69"/>
      <c r="L9" s="69"/>
      <c r="M9" s="69"/>
      <c r="N9" s="68"/>
    </row>
    <row r="10" spans="1:14" x14ac:dyDescent="0.2">
      <c r="A10" s="72"/>
      <c r="B10" s="69"/>
      <c r="C10" s="69"/>
      <c r="D10" s="69"/>
      <c r="E10" s="69"/>
      <c r="F10" s="68"/>
      <c r="G10" s="68"/>
      <c r="H10" s="68"/>
      <c r="I10" s="68"/>
      <c r="J10" s="73" t="s">
        <v>83</v>
      </c>
      <c r="K10" s="71"/>
      <c r="L10" s="71"/>
      <c r="M10" s="71"/>
      <c r="N10" s="74" t="s">
        <v>84</v>
      </c>
    </row>
    <row r="11" spans="1:14" x14ac:dyDescent="0.2">
      <c r="A11" s="69"/>
      <c r="B11" s="69"/>
      <c r="C11" s="69"/>
      <c r="D11" s="69"/>
      <c r="E11" s="69"/>
      <c r="F11" s="68"/>
      <c r="G11" s="68"/>
      <c r="H11" s="68"/>
      <c r="I11" s="68"/>
      <c r="J11" s="68"/>
      <c r="K11" s="68"/>
      <c r="L11" s="68"/>
      <c r="M11" s="68"/>
      <c r="N11" s="68"/>
    </row>
    <row r="12" spans="1:14" x14ac:dyDescent="0.2">
      <c r="A12" s="69"/>
      <c r="B12" s="69"/>
      <c r="C12" s="69"/>
      <c r="D12" s="69"/>
      <c r="E12" s="69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8.75" x14ac:dyDescent="0.3">
      <c r="A13" s="114" t="s">
        <v>95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</row>
    <row r="15" spans="1:14" ht="28.5" customHeight="1" x14ac:dyDescent="0.2">
      <c r="A15" s="115" t="str">
        <f>'Ресурсная смета 14 граф'!D12</f>
        <v xml:space="preserve"> ПНР в здании Поликлинника 5-ти этажная, стомотологическое отделение, кабинет КТ(ПНР)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68"/>
    </row>
    <row r="16" spans="1:14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x14ac:dyDescent="0.2">
      <c r="A17" s="68"/>
      <c r="B17" s="68"/>
      <c r="C17" s="68"/>
      <c r="D17" s="68"/>
      <c r="E17" s="68"/>
      <c r="F17" s="68"/>
      <c r="G17" s="75"/>
      <c r="H17" s="70" t="s">
        <v>85</v>
      </c>
      <c r="I17" s="70"/>
      <c r="J17" s="70"/>
      <c r="K17" s="70"/>
      <c r="L17" s="70"/>
      <c r="M17" s="68"/>
      <c r="N17" s="68"/>
    </row>
    <row r="18" spans="1:14" x14ac:dyDescent="0.2">
      <c r="A18" s="68"/>
      <c r="B18" s="68"/>
      <c r="C18" s="68"/>
      <c r="D18" s="68"/>
      <c r="E18" s="68"/>
      <c r="F18" s="68"/>
      <c r="G18" s="75"/>
      <c r="H18" s="70"/>
      <c r="I18" s="70"/>
      <c r="J18" s="70"/>
      <c r="K18" s="70"/>
      <c r="L18" s="70"/>
      <c r="M18" s="68"/>
      <c r="N18" s="68"/>
    </row>
    <row r="19" spans="1:14" x14ac:dyDescent="0.2">
      <c r="A19" s="68" t="s">
        <v>86</v>
      </c>
      <c r="B19" s="68"/>
      <c r="C19" s="68"/>
      <c r="D19" s="68"/>
      <c r="E19" s="68"/>
      <c r="F19" s="68"/>
      <c r="G19" s="68" t="s">
        <v>85</v>
      </c>
      <c r="H19" s="68" t="s">
        <v>85</v>
      </c>
      <c r="I19" s="68"/>
      <c r="J19" s="68" t="s">
        <v>87</v>
      </c>
      <c r="K19" s="68"/>
      <c r="L19" s="76">
        <f>'Ресурсная смета 14 граф'!H51</f>
        <v>13431.28</v>
      </c>
      <c r="M19" s="72" t="s">
        <v>88</v>
      </c>
      <c r="N19" s="68"/>
    </row>
    <row r="20" spans="1:14" x14ac:dyDescent="0.2">
      <c r="A20" s="74" t="s">
        <v>96</v>
      </c>
      <c r="B20" s="68"/>
      <c r="C20" s="68"/>
      <c r="D20" s="77"/>
      <c r="E20" s="68"/>
      <c r="F20" s="68"/>
      <c r="G20" s="69" t="s">
        <v>85</v>
      </c>
      <c r="H20" s="68"/>
      <c r="I20" s="68"/>
      <c r="J20" s="68"/>
      <c r="K20" s="69"/>
      <c r="L20" s="78"/>
      <c r="M20" s="72"/>
      <c r="N20" s="68"/>
    </row>
    <row r="21" spans="1:14" x14ac:dyDescent="0.2">
      <c r="A21" s="69"/>
      <c r="B21" s="69"/>
      <c r="C21" s="69"/>
      <c r="D21" s="69"/>
      <c r="E21" s="69"/>
      <c r="F21" s="68"/>
      <c r="G21" s="68"/>
      <c r="H21" s="68"/>
      <c r="I21" s="68"/>
      <c r="J21" s="68"/>
      <c r="K21" s="69"/>
      <c r="L21" s="79"/>
      <c r="M21" s="72"/>
      <c r="N21" s="68"/>
    </row>
    <row r="22" spans="1:14" x14ac:dyDescent="0.2">
      <c r="A22" s="69" t="s">
        <v>89</v>
      </c>
      <c r="B22" s="80"/>
      <c r="C22" s="81"/>
      <c r="D22" s="69"/>
      <c r="E22" s="69"/>
      <c r="F22" s="69"/>
      <c r="G22" s="69"/>
      <c r="H22" s="68"/>
      <c r="I22" s="68"/>
      <c r="J22" s="68" t="s">
        <v>90</v>
      </c>
      <c r="K22" s="69"/>
      <c r="L22" s="82">
        <f>'Ресурсная смета 14 граф'!M51</f>
        <v>75</v>
      </c>
      <c r="M22" s="72" t="s">
        <v>91</v>
      </c>
      <c r="N22" s="68"/>
    </row>
    <row r="23" spans="1:14" x14ac:dyDescent="0.2">
      <c r="A23" s="68"/>
      <c r="B23" s="68"/>
      <c r="C23" s="69"/>
      <c r="D23" s="68"/>
      <c r="E23" s="68"/>
      <c r="F23" s="68"/>
      <c r="G23" s="68"/>
      <c r="H23" s="68"/>
      <c r="I23" s="68"/>
      <c r="J23" s="68"/>
      <c r="K23" s="69"/>
      <c r="L23" s="79"/>
      <c r="M23" s="72"/>
      <c r="N23" s="68"/>
    </row>
    <row r="24" spans="1:14" x14ac:dyDescent="0.2">
      <c r="A24" s="68"/>
      <c r="B24" s="68"/>
      <c r="C24" s="68"/>
      <c r="D24" s="68"/>
      <c r="E24" s="68"/>
      <c r="F24" s="68"/>
      <c r="G24" s="68"/>
      <c r="H24" s="69"/>
      <c r="I24" s="68"/>
      <c r="J24" s="68"/>
      <c r="K24" s="69"/>
      <c r="L24" s="79"/>
      <c r="M24" s="72"/>
      <c r="N24" s="68"/>
    </row>
    <row r="25" spans="1:14" ht="15" x14ac:dyDescent="0.2">
      <c r="A25" s="68" t="s">
        <v>92</v>
      </c>
      <c r="B25" s="69"/>
      <c r="C25" s="69"/>
      <c r="D25" s="69"/>
      <c r="E25" s="83"/>
      <c r="F25" s="69"/>
      <c r="G25" s="68"/>
      <c r="H25" s="68"/>
      <c r="I25" s="68"/>
      <c r="J25" s="69"/>
      <c r="K25" s="69"/>
      <c r="L25" s="68"/>
      <c r="M25" s="72"/>
      <c r="N25" s="68"/>
    </row>
    <row r="26" spans="1:14" x14ac:dyDescent="0.2">
      <c r="A26" s="68"/>
      <c r="B26" s="68"/>
      <c r="C26" s="69"/>
      <c r="D26" s="69"/>
      <c r="E26" s="68"/>
      <c r="F26" s="68"/>
      <c r="G26" s="68"/>
      <c r="H26" s="68"/>
      <c r="I26" s="68"/>
      <c r="J26" s="68"/>
      <c r="K26" s="68"/>
      <c r="L26" s="68"/>
      <c r="M26" s="68"/>
      <c r="N26" s="68"/>
    </row>
    <row r="27" spans="1:14" x14ac:dyDescent="0.2">
      <c r="A27" s="117"/>
      <c r="B27" s="117"/>
      <c r="C27" s="71"/>
      <c r="D27" s="69" t="s">
        <v>93</v>
      </c>
      <c r="E27" s="69"/>
      <c r="F27" s="69"/>
      <c r="G27" s="68"/>
      <c r="H27" s="68"/>
      <c r="I27" s="68"/>
      <c r="J27" s="69"/>
      <c r="K27" s="69"/>
      <c r="L27" s="72"/>
      <c r="M27" s="72"/>
      <c r="N27" s="68"/>
    </row>
    <row r="28" spans="1:14" x14ac:dyDescent="0.2">
      <c r="A28" s="68"/>
      <c r="B28" s="69"/>
      <c r="C28" s="69"/>
      <c r="D28" s="69"/>
      <c r="E28" s="69"/>
      <c r="F28" s="69"/>
      <c r="G28" s="68"/>
      <c r="H28" s="68"/>
      <c r="I28" s="68"/>
      <c r="J28" s="69"/>
      <c r="K28" s="69"/>
      <c r="L28" s="72"/>
      <c r="M28" s="72"/>
      <c r="N28" s="68"/>
    </row>
    <row r="29" spans="1:14" x14ac:dyDescent="0.2">
      <c r="A29" s="68"/>
      <c r="B29" s="81"/>
      <c r="C29" s="81"/>
      <c r="D29" s="81"/>
      <c r="E29" s="81"/>
      <c r="F29" s="69"/>
      <c r="G29" s="68"/>
      <c r="H29" s="68"/>
      <c r="I29" s="68"/>
      <c r="J29" s="69"/>
      <c r="K29" s="69"/>
      <c r="L29" s="72"/>
      <c r="M29" s="72"/>
      <c r="N29" s="68"/>
    </row>
    <row r="30" spans="1:14" x14ac:dyDescent="0.2">
      <c r="A30" s="69"/>
      <c r="B30" s="69"/>
      <c r="C30" s="69"/>
      <c r="D30" s="69"/>
      <c r="E30" s="68"/>
      <c r="F30" s="68"/>
      <c r="G30" s="68"/>
      <c r="H30" s="68"/>
      <c r="I30" s="68"/>
      <c r="J30" s="69"/>
      <c r="K30" s="69"/>
      <c r="L30" s="69"/>
      <c r="M30" s="69"/>
      <c r="N30" s="68"/>
    </row>
    <row r="31" spans="1:14" x14ac:dyDescent="0.2">
      <c r="A31" s="69"/>
      <c r="B31" s="69"/>
      <c r="C31" s="69"/>
      <c r="D31" s="69"/>
      <c r="E31" s="68"/>
      <c r="F31" s="68"/>
      <c r="G31" s="68"/>
      <c r="H31" s="68"/>
      <c r="I31" s="68"/>
      <c r="J31" s="68"/>
      <c r="K31" s="68"/>
      <c r="L31" s="68"/>
      <c r="M31" s="68"/>
      <c r="N31" s="68"/>
    </row>
    <row r="32" spans="1:14" x14ac:dyDescent="0.2">
      <c r="A32" s="68" t="s">
        <v>94</v>
      </c>
      <c r="B32" s="69"/>
      <c r="C32" s="69"/>
      <c r="D32" s="69"/>
      <c r="E32" s="68"/>
      <c r="F32" s="68"/>
      <c r="G32" s="68"/>
      <c r="H32" s="68"/>
      <c r="I32" s="68"/>
      <c r="J32" s="68"/>
      <c r="K32" s="68"/>
      <c r="L32" s="68"/>
      <c r="M32" s="68"/>
      <c r="N32" s="68"/>
    </row>
    <row r="33" spans="1:14" x14ac:dyDescent="0.2">
      <c r="A33" s="68"/>
      <c r="B33" s="68"/>
      <c r="C33" s="68"/>
      <c r="D33" s="68"/>
      <c r="E33" s="68"/>
      <c r="F33" s="68"/>
      <c r="G33" s="68"/>
      <c r="H33" s="118"/>
      <c r="I33" s="118"/>
      <c r="J33" s="118"/>
      <c r="K33" s="118"/>
      <c r="L33" s="118"/>
      <c r="M33" s="113"/>
      <c r="N33" s="113"/>
    </row>
    <row r="36" spans="1:14" x14ac:dyDescent="0.2">
      <c r="A36" s="68"/>
      <c r="B36" s="68"/>
      <c r="C36" s="68"/>
      <c r="D36" s="68"/>
      <c r="E36" s="68"/>
      <c r="F36" s="68"/>
      <c r="G36" s="68"/>
      <c r="H36" s="68"/>
      <c r="I36" s="68"/>
      <c r="J36" s="81"/>
      <c r="K36" s="81"/>
      <c r="L36" s="81"/>
      <c r="M36" s="81"/>
    </row>
    <row r="37" spans="1:14" x14ac:dyDescent="0.2">
      <c r="A37" s="68"/>
      <c r="B37" s="68"/>
      <c r="C37" s="68"/>
      <c r="D37" s="68"/>
      <c r="E37" s="68"/>
      <c r="F37" s="68"/>
      <c r="G37" s="68"/>
      <c r="H37" s="68"/>
      <c r="I37" s="68"/>
      <c r="J37" s="81"/>
      <c r="K37" s="81"/>
      <c r="L37" s="81"/>
      <c r="M37" s="80"/>
    </row>
    <row r="38" spans="1:14" x14ac:dyDescent="0.2">
      <c r="A38" s="69"/>
      <c r="B38" s="69"/>
      <c r="C38" s="68"/>
      <c r="D38" s="68"/>
      <c r="E38" s="68"/>
      <c r="F38" s="68"/>
      <c r="G38" s="68"/>
      <c r="H38" s="68"/>
      <c r="I38" s="68"/>
      <c r="J38" s="69"/>
      <c r="K38" s="69"/>
      <c r="L38" s="84"/>
      <c r="M38" s="69"/>
    </row>
  </sheetData>
  <mergeCells count="15">
    <mergeCell ref="J1:N1"/>
    <mergeCell ref="J2:N2"/>
    <mergeCell ref="A13:N13"/>
    <mergeCell ref="A15:M15"/>
    <mergeCell ref="A16:N16"/>
    <mergeCell ref="A27:B27"/>
    <mergeCell ref="H33:J33"/>
    <mergeCell ref="K33:L33"/>
    <mergeCell ref="M33:N33"/>
    <mergeCell ref="A4:E4"/>
    <mergeCell ref="J4:N4"/>
    <mergeCell ref="A5:E5"/>
    <mergeCell ref="J5:N5"/>
    <mergeCell ref="A6:E6"/>
    <mergeCell ref="J6:N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Ресурсная смета 14 граф</vt:lpstr>
      <vt:lpstr>титул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2016-11-11T06:42:29Z</cp:lastPrinted>
  <dcterms:created xsi:type="dcterms:W3CDTF">2002-02-11T05:58:42Z</dcterms:created>
  <dcterms:modified xsi:type="dcterms:W3CDTF">2016-11-11T06:55:22Z</dcterms:modified>
</cp:coreProperties>
</file>